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рилож.15" sheetId="2" r:id="rId1"/>
  </sheets>
  <calcPr calcId="114210"/>
</workbook>
</file>

<file path=xl/calcChain.xml><?xml version="1.0" encoding="utf-8"?>
<calcChain xmlns="http://schemas.openxmlformats.org/spreadsheetml/2006/main">
  <c r="G19" i="2"/>
  <c r="G14"/>
  <c r="G13"/>
  <c r="G12"/>
  <c r="K13"/>
  <c r="K12"/>
  <c r="K16"/>
  <c r="K17"/>
  <c r="K18"/>
  <c r="K15"/>
  <c r="G18"/>
  <c r="G17"/>
  <c r="G16"/>
  <c r="G15"/>
  <c r="K11"/>
  <c r="K10"/>
  <c r="K9"/>
  <c r="G11"/>
  <c r="G10"/>
  <c r="G9"/>
  <c r="C15"/>
  <c r="C16"/>
  <c r="C17"/>
  <c r="C18"/>
  <c r="C19"/>
  <c r="C13"/>
  <c r="C12"/>
  <c r="C14"/>
  <c r="C10"/>
  <c r="C9"/>
  <c r="C11"/>
</calcChain>
</file>

<file path=xl/sharedStrings.xml><?xml version="1.0" encoding="utf-8"?>
<sst xmlns="http://schemas.openxmlformats.org/spreadsheetml/2006/main" count="32" uniqueCount="24">
  <si>
    <t>№ п/п</t>
  </si>
  <si>
    <t>Всего</t>
  </si>
  <si>
    <t>Средства бюджета МО</t>
  </si>
  <si>
    <t>Средства бюджета ВМР</t>
  </si>
  <si>
    <t>Техническое перевооружение котельной в с.Шестаково сельского поселения Теряевское</t>
  </si>
  <si>
    <t>Строительство котельной по адресу: д.Судниково сельского поселения Спасское (ПИР)</t>
  </si>
  <si>
    <t>Средства бюджета ГП Волоколамск</t>
  </si>
  <si>
    <t xml:space="preserve">Строительство ВЗУ по адресу: г.Волоколамск,ул.Пороховская </t>
  </si>
  <si>
    <t>г.Волоколамск,2-ой Шаховской проезд, общеобразовательная школа на 825мест(ПИР и строительство)</t>
  </si>
  <si>
    <t>Строительство детской музыкальной школы по адресу: Московская область, Волоколамский муниципальный район, городское поселение Волоколамск,ул.Парковая ( ПИР и строительство)</t>
  </si>
  <si>
    <t>Наименование  в соответствии с государственной программой</t>
  </si>
  <si>
    <t>Реконструкция  МОУ Волоколамская средняя общеобразовательная школа №3" по адресу: Московская область, Волоколамский район, г.Волоколамск, ул.Текстильщиков, д.10.</t>
  </si>
  <si>
    <t xml:space="preserve">Приобретение, монтаж и ввод в эксплуатацию станции водоочистки на ВЗУ № 32 по адресу: Волоколамский муниципальный район,с.п. Теряевское                   с. Шестаково          </t>
  </si>
  <si>
    <t xml:space="preserve">Приобретение, монтаж и ввод в эксплуатацию станции водоочистки на ВЗУ № 36 по адресу: Волоколамский муниципальный район, с.п. Чисменское, д. Аксеново          </t>
  </si>
  <si>
    <t xml:space="preserve">Приобретение, монтаж и ввод в эксплуатацию станции водоочистки на ВЗУ по адресу: Московская область, Волоколамский муниципальный район, с.п. Спасское, д. Красная Гора          </t>
  </si>
  <si>
    <t>Строительство 	ФОК с крытым катком, расположенным по адресу: г.Волоколамск, Рижское шоссе, д.40</t>
  </si>
  <si>
    <t xml:space="preserve">Приобретение, монтаж и ввод в эксплуатацию станции водоочистки на ВЗУ № 24 по адресу: Волоколамский муниципальный район, с.п. Ярополецкое, с. Ильинское          </t>
  </si>
  <si>
    <t>Утвержденный план ( тыс.руб.)</t>
  </si>
  <si>
    <t>Уточненный план ( тыс.руб.)</t>
  </si>
  <si>
    <t>Исполнено (тыс.рублей)</t>
  </si>
  <si>
    <t>"Об утверждении отчета об исполнении бюджета Волоколамского муниципального района Московской области за 2018 год"</t>
  </si>
  <si>
    <t xml:space="preserve">Расходы бюджета Волоколамского муниципального района за 2018 год на осуществление бюджетных инвестиций в объекты муниципальной собственности Волоколамского муниципального района, софинансирование капитальных вложений в которые осуществляется за счет субсидий из бюджета Московской области  </t>
  </si>
  <si>
    <t>Приложение № 11</t>
  </si>
  <si>
    <t>к решению Совета депутатов Волоколамского муниципального района Московской области № 40-160 от 30.05.2019г.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</si>
</sst>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charset val="1"/>
    </font>
    <font>
      <sz val="8"/>
      <color indexed="55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8"/>
        <bgColor indexed="33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2" borderId="1" applyNumberFormat="0" applyFont="0" applyBorder="0" applyAlignment="0" applyProtection="0">
      <alignment horizontal="left" wrapText="1"/>
    </xf>
  </cellStyleXfs>
  <cellXfs count="2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8" fillId="0" borderId="0" xfId="0" applyFont="1" applyFill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/>
    <xf numFmtId="3" fontId="3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wrapText="1"/>
    </xf>
    <xf numFmtId="0" fontId="3" fillId="0" borderId="2" xfId="1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left" wrapText="1"/>
    </xf>
    <xf numFmtId="0" fontId="6" fillId="0" borderId="0" xfId="0" applyNumberFormat="1" applyFont="1" applyFill="1" applyBorder="1" applyAlignment="1">
      <alignment horizontal="left" wrapText="1"/>
    </xf>
    <xf numFmtId="0" fontId="3" fillId="0" borderId="0" xfId="0" applyFont="1" applyFill="1" applyAlignment="1">
      <alignment horizontal="left" vertical="center" wrapText="1"/>
    </xf>
    <xf numFmtId="2" fontId="4" fillId="0" borderId="0" xfId="0" applyNumberFormat="1" applyFont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2">
    <cellStyle name="4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1"/>
  <sheetViews>
    <sheetView tabSelected="1" view="pageBreakPreview" zoomScale="60" workbookViewId="0">
      <selection activeCell="K2" sqref="K2:M2"/>
    </sheetView>
  </sheetViews>
  <sheetFormatPr defaultColWidth="8.85546875" defaultRowHeight="15"/>
  <cols>
    <col min="1" max="1" width="5.28515625" style="1" customWidth="1"/>
    <col min="2" max="2" width="73" style="2" customWidth="1"/>
    <col min="3" max="3" width="12.7109375" style="2" customWidth="1"/>
    <col min="4" max="4" width="13.5703125" style="2" customWidth="1"/>
    <col min="5" max="5" width="12.85546875" style="2" customWidth="1"/>
    <col min="6" max="6" width="12.5703125" style="2" customWidth="1"/>
    <col min="7" max="8" width="12.140625" style="2" customWidth="1"/>
    <col min="9" max="9" width="14.7109375" style="2" bestFit="1" customWidth="1"/>
    <col min="10" max="10" width="12" style="2" customWidth="1"/>
    <col min="11" max="11" width="11.7109375" style="2" customWidth="1"/>
    <col min="12" max="12" width="11.42578125" style="2" customWidth="1"/>
    <col min="13" max="13" width="11.5703125" style="2" customWidth="1"/>
    <col min="14" max="14" width="11.28515625" style="2" customWidth="1"/>
    <col min="15" max="16384" width="8.85546875" style="2"/>
  </cols>
  <sheetData>
    <row r="1" spans="1:14" ht="20.25" customHeight="1">
      <c r="K1" s="20" t="s">
        <v>22</v>
      </c>
      <c r="L1" s="20"/>
      <c r="M1" s="20"/>
    </row>
    <row r="2" spans="1:14" ht="68.25" customHeight="1">
      <c r="K2" s="20" t="s">
        <v>23</v>
      </c>
      <c r="L2" s="20"/>
      <c r="M2" s="20"/>
    </row>
    <row r="3" spans="1:14" ht="110.25" customHeight="1">
      <c r="D3" s="21"/>
      <c r="E3" s="21"/>
      <c r="F3" s="21"/>
      <c r="K3" s="22" t="s">
        <v>20</v>
      </c>
      <c r="L3" s="22"/>
      <c r="M3" s="22"/>
      <c r="N3" s="5"/>
    </row>
    <row r="5" spans="1:14" ht="54.75" customHeight="1">
      <c r="B5" s="23" t="s">
        <v>21</v>
      </c>
      <c r="C5" s="23"/>
      <c r="D5" s="23"/>
      <c r="E5" s="23"/>
      <c r="F5" s="23"/>
      <c r="G5" s="23"/>
      <c r="H5" s="23"/>
      <c r="I5" s="23"/>
      <c r="J5" s="23"/>
    </row>
    <row r="7" spans="1:14" ht="21" customHeight="1">
      <c r="A7" s="15" t="s">
        <v>0</v>
      </c>
      <c r="B7" s="15" t="s">
        <v>10</v>
      </c>
      <c r="C7" s="17" t="s">
        <v>17</v>
      </c>
      <c r="D7" s="18"/>
      <c r="E7" s="18"/>
      <c r="F7" s="19"/>
      <c r="G7" s="17" t="s">
        <v>18</v>
      </c>
      <c r="H7" s="18"/>
      <c r="I7" s="18"/>
      <c r="J7" s="19"/>
      <c r="K7" s="24" t="s">
        <v>19</v>
      </c>
      <c r="L7" s="25"/>
      <c r="M7" s="25"/>
      <c r="N7" s="26"/>
    </row>
    <row r="8" spans="1:14" ht="90">
      <c r="A8" s="16"/>
      <c r="B8" s="16"/>
      <c r="C8" s="3" t="s">
        <v>1</v>
      </c>
      <c r="D8" s="3" t="s">
        <v>2</v>
      </c>
      <c r="E8" s="3" t="s">
        <v>3</v>
      </c>
      <c r="F8" s="3" t="s">
        <v>6</v>
      </c>
      <c r="G8" s="3" t="s">
        <v>1</v>
      </c>
      <c r="H8" s="3" t="s">
        <v>2</v>
      </c>
      <c r="I8" s="3" t="s">
        <v>3</v>
      </c>
      <c r="J8" s="3" t="s">
        <v>6</v>
      </c>
      <c r="K8" s="3" t="s">
        <v>1</v>
      </c>
      <c r="L8" s="3" t="s">
        <v>2</v>
      </c>
      <c r="M8" s="3" t="s">
        <v>3</v>
      </c>
      <c r="N8" s="3" t="s">
        <v>6</v>
      </c>
    </row>
    <row r="9" spans="1:14" s="9" customFormat="1" ht="38.450000000000003" customHeight="1">
      <c r="A9" s="6">
        <v>1</v>
      </c>
      <c r="B9" s="7" t="s">
        <v>4</v>
      </c>
      <c r="C9" s="8">
        <f>D9+E9</f>
        <v>25578</v>
      </c>
      <c r="D9" s="8">
        <v>22802</v>
      </c>
      <c r="E9" s="8">
        <v>2776</v>
      </c>
      <c r="F9" s="8">
        <v>0</v>
      </c>
      <c r="G9" s="8">
        <f>H9+I9</f>
        <v>25578</v>
      </c>
      <c r="H9" s="8">
        <v>22802</v>
      </c>
      <c r="I9" s="8">
        <v>2776</v>
      </c>
      <c r="J9" s="8">
        <v>0</v>
      </c>
      <c r="K9" s="8">
        <f>L9+M9</f>
        <v>25578</v>
      </c>
      <c r="L9" s="8">
        <v>22802</v>
      </c>
      <c r="M9" s="8">
        <v>2776</v>
      </c>
      <c r="N9" s="8">
        <v>0</v>
      </c>
    </row>
    <row r="10" spans="1:14" s="9" customFormat="1" ht="38.450000000000003" customHeight="1">
      <c r="A10" s="6">
        <v>2</v>
      </c>
      <c r="B10" s="7" t="s">
        <v>5</v>
      </c>
      <c r="C10" s="8">
        <f>D10+E10</f>
        <v>3887</v>
      </c>
      <c r="D10" s="8">
        <v>3501</v>
      </c>
      <c r="E10" s="8">
        <v>386</v>
      </c>
      <c r="F10" s="8">
        <v>0</v>
      </c>
      <c r="G10" s="8">
        <f>H10+I10</f>
        <v>3887</v>
      </c>
      <c r="H10" s="8">
        <v>3501</v>
      </c>
      <c r="I10" s="8">
        <v>386</v>
      </c>
      <c r="J10" s="8">
        <v>0</v>
      </c>
      <c r="K10" s="8">
        <f>L10+M10</f>
        <v>3580</v>
      </c>
      <c r="L10" s="8">
        <v>3222</v>
      </c>
      <c r="M10" s="8">
        <v>358</v>
      </c>
      <c r="N10" s="8">
        <v>0</v>
      </c>
    </row>
    <row r="11" spans="1:14" s="9" customFormat="1" ht="25.15" customHeight="1">
      <c r="A11" s="6">
        <v>3</v>
      </c>
      <c r="B11" s="7" t="s">
        <v>7</v>
      </c>
      <c r="C11" s="8">
        <f>D11+E11+F11</f>
        <v>9782</v>
      </c>
      <c r="D11" s="8">
        <v>9550</v>
      </c>
      <c r="E11" s="8">
        <v>132</v>
      </c>
      <c r="F11" s="8">
        <v>100</v>
      </c>
      <c r="G11" s="8">
        <f>H11+I11+J11</f>
        <v>9782</v>
      </c>
      <c r="H11" s="8">
        <v>9550</v>
      </c>
      <c r="I11" s="8">
        <v>132</v>
      </c>
      <c r="J11" s="8">
        <v>100</v>
      </c>
      <c r="K11" s="8">
        <f>L11+M11+N11</f>
        <v>9494</v>
      </c>
      <c r="L11" s="8">
        <v>9267</v>
      </c>
      <c r="M11" s="8">
        <v>127</v>
      </c>
      <c r="N11" s="8">
        <v>100</v>
      </c>
    </row>
    <row r="12" spans="1:14" s="9" customFormat="1" ht="36.6" customHeight="1">
      <c r="A12" s="6">
        <v>4</v>
      </c>
      <c r="B12" s="7" t="s">
        <v>8</v>
      </c>
      <c r="C12" s="8">
        <f>SUM(D12:E12)</f>
        <v>140003</v>
      </c>
      <c r="D12" s="8">
        <v>129395</v>
      </c>
      <c r="E12" s="8">
        <v>10608</v>
      </c>
      <c r="F12" s="8">
        <v>0</v>
      </c>
      <c r="G12" s="8">
        <f>SUM(H12:I12)</f>
        <v>140003</v>
      </c>
      <c r="H12" s="8">
        <v>129395</v>
      </c>
      <c r="I12" s="8">
        <v>10608</v>
      </c>
      <c r="J12" s="6">
        <v>0</v>
      </c>
      <c r="K12" s="6">
        <f>L12+M12</f>
        <v>52968</v>
      </c>
      <c r="L12" s="6">
        <v>46747</v>
      </c>
      <c r="M12" s="6">
        <v>6221</v>
      </c>
      <c r="N12" s="6">
        <v>0</v>
      </c>
    </row>
    <row r="13" spans="1:14" s="9" customFormat="1" ht="60">
      <c r="A13" s="6">
        <v>5</v>
      </c>
      <c r="B13" s="7" t="s">
        <v>9</v>
      </c>
      <c r="C13" s="8">
        <f>D13+E13</f>
        <v>32232</v>
      </c>
      <c r="D13" s="8">
        <v>25903</v>
      </c>
      <c r="E13" s="8">
        <v>6329</v>
      </c>
      <c r="F13" s="8">
        <v>0</v>
      </c>
      <c r="G13" s="10">
        <f>H13+I13</f>
        <v>32232</v>
      </c>
      <c r="H13" s="10">
        <v>25903</v>
      </c>
      <c r="I13" s="10">
        <v>6329</v>
      </c>
      <c r="J13" s="6">
        <v>0</v>
      </c>
      <c r="K13" s="6">
        <f>L13+M13</f>
        <v>27786</v>
      </c>
      <c r="L13" s="6">
        <v>24884</v>
      </c>
      <c r="M13" s="6">
        <v>2902</v>
      </c>
      <c r="N13" s="6">
        <v>0</v>
      </c>
    </row>
    <row r="14" spans="1:14" s="9" customFormat="1" ht="60">
      <c r="A14" s="6">
        <v>6</v>
      </c>
      <c r="B14" s="11" t="s">
        <v>11</v>
      </c>
      <c r="C14" s="8">
        <f>D14+E14</f>
        <v>14781</v>
      </c>
      <c r="D14" s="8">
        <v>13628</v>
      </c>
      <c r="E14" s="8">
        <v>1153</v>
      </c>
      <c r="F14" s="8">
        <v>0</v>
      </c>
      <c r="G14" s="8">
        <f>H14+I14</f>
        <v>14781</v>
      </c>
      <c r="H14" s="8">
        <v>13628</v>
      </c>
      <c r="I14" s="8">
        <v>1153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</row>
    <row r="15" spans="1:14" s="9" customFormat="1" ht="45">
      <c r="A15" s="6">
        <v>7</v>
      </c>
      <c r="B15" s="12" t="s">
        <v>16</v>
      </c>
      <c r="C15" s="8">
        <f>D15+E15+F15</f>
        <v>5500</v>
      </c>
      <c r="D15" s="8">
        <v>5445</v>
      </c>
      <c r="E15" s="8">
        <v>55</v>
      </c>
      <c r="F15" s="8">
        <v>0</v>
      </c>
      <c r="G15" s="8">
        <f>H15+I15+J15</f>
        <v>5500</v>
      </c>
      <c r="H15" s="8">
        <v>5445</v>
      </c>
      <c r="I15" s="8">
        <v>55</v>
      </c>
      <c r="J15" s="6">
        <v>0</v>
      </c>
      <c r="K15" s="6">
        <f>L15+M15</f>
        <v>5446</v>
      </c>
      <c r="L15" s="6">
        <v>5391</v>
      </c>
      <c r="M15" s="6">
        <v>55</v>
      </c>
      <c r="N15" s="6">
        <v>0</v>
      </c>
    </row>
    <row r="16" spans="1:14" s="9" customFormat="1" ht="45">
      <c r="A16" s="6">
        <v>8</v>
      </c>
      <c r="B16" s="12" t="s">
        <v>12</v>
      </c>
      <c r="C16" s="8">
        <f>D16+E16+F16</f>
        <v>5500</v>
      </c>
      <c r="D16" s="8">
        <v>5445</v>
      </c>
      <c r="E16" s="8">
        <v>55</v>
      </c>
      <c r="F16" s="8">
        <v>0</v>
      </c>
      <c r="G16" s="8">
        <f>H16+I16+J16</f>
        <v>5500</v>
      </c>
      <c r="H16" s="8">
        <v>5445</v>
      </c>
      <c r="I16" s="8">
        <v>55</v>
      </c>
      <c r="J16" s="6">
        <v>0</v>
      </c>
      <c r="K16" s="6">
        <f>L16+M16</f>
        <v>5444</v>
      </c>
      <c r="L16" s="6">
        <v>5390</v>
      </c>
      <c r="M16" s="6">
        <v>54</v>
      </c>
      <c r="N16" s="6">
        <v>0</v>
      </c>
    </row>
    <row r="17" spans="1:14" s="9" customFormat="1" ht="45">
      <c r="A17" s="6">
        <v>9</v>
      </c>
      <c r="B17" s="12" t="s">
        <v>13</v>
      </c>
      <c r="C17" s="8">
        <f>D17+E17+F17</f>
        <v>4000</v>
      </c>
      <c r="D17" s="8">
        <v>3960</v>
      </c>
      <c r="E17" s="8">
        <v>40</v>
      </c>
      <c r="F17" s="8">
        <v>0</v>
      </c>
      <c r="G17" s="8">
        <f>H17+I17+J17</f>
        <v>4000</v>
      </c>
      <c r="H17" s="8">
        <v>3960</v>
      </c>
      <c r="I17" s="8">
        <v>40</v>
      </c>
      <c r="J17" s="6">
        <v>0</v>
      </c>
      <c r="K17" s="6">
        <f>L17+M17</f>
        <v>3955</v>
      </c>
      <c r="L17" s="6">
        <v>3915</v>
      </c>
      <c r="M17" s="6">
        <v>40</v>
      </c>
      <c r="N17" s="6">
        <v>0</v>
      </c>
    </row>
    <row r="18" spans="1:14" s="9" customFormat="1" ht="51" customHeight="1">
      <c r="A18" s="6">
        <v>10</v>
      </c>
      <c r="B18" s="12" t="s">
        <v>14</v>
      </c>
      <c r="C18" s="8">
        <f>D18+E18+F18</f>
        <v>7500</v>
      </c>
      <c r="D18" s="8">
        <v>7425</v>
      </c>
      <c r="E18" s="8">
        <v>75</v>
      </c>
      <c r="F18" s="8">
        <v>0</v>
      </c>
      <c r="G18" s="8">
        <f>H18+I18+J18</f>
        <v>7500</v>
      </c>
      <c r="H18" s="8">
        <v>7425</v>
      </c>
      <c r="I18" s="8">
        <v>75</v>
      </c>
      <c r="J18" s="6">
        <v>0</v>
      </c>
      <c r="K18" s="6">
        <f>L18+M18</f>
        <v>7430</v>
      </c>
      <c r="L18" s="6">
        <v>7356</v>
      </c>
      <c r="M18" s="6">
        <v>74</v>
      </c>
      <c r="N18" s="6">
        <v>0</v>
      </c>
    </row>
    <row r="19" spans="1:14" s="9" customFormat="1" ht="39" customHeight="1">
      <c r="A19" s="6">
        <v>11</v>
      </c>
      <c r="B19" s="13" t="s">
        <v>15</v>
      </c>
      <c r="C19" s="10">
        <f>D19+E19+F19</f>
        <v>2100</v>
      </c>
      <c r="D19" s="14">
        <v>2079</v>
      </c>
      <c r="E19" s="14">
        <v>21</v>
      </c>
      <c r="F19" s="8">
        <v>0</v>
      </c>
      <c r="G19" s="10">
        <f>H19+I19+J19</f>
        <v>2100</v>
      </c>
      <c r="H19" s="14">
        <v>2079</v>
      </c>
      <c r="I19" s="14">
        <v>21</v>
      </c>
      <c r="J19" s="6"/>
      <c r="K19" s="6">
        <v>0</v>
      </c>
      <c r="L19" s="6">
        <v>0</v>
      </c>
      <c r="M19" s="6">
        <v>0</v>
      </c>
      <c r="N19" s="6">
        <v>0</v>
      </c>
    </row>
    <row r="20" spans="1:14">
      <c r="B20" s="4"/>
    </row>
    <row r="21" spans="1:14">
      <c r="B21" s="4"/>
    </row>
  </sheetData>
  <mergeCells count="10">
    <mergeCell ref="A7:A8"/>
    <mergeCell ref="B7:B8"/>
    <mergeCell ref="C7:F7"/>
    <mergeCell ref="K1:M1"/>
    <mergeCell ref="K2:M2"/>
    <mergeCell ref="D3:F3"/>
    <mergeCell ref="G7:J7"/>
    <mergeCell ref="K3:M3"/>
    <mergeCell ref="B5:J5"/>
    <mergeCell ref="K7:N7"/>
  </mergeCells>
  <phoneticPr fontId="1" type="noConversion"/>
  <pageMargins left="0.7" right="0.7" top="0.75" bottom="0.75" header="0.3" footer="0.3"/>
  <pageSetup paperSize="9" scale="57" orientation="landscape" r:id="rId1"/>
  <headerFooter>
    <oddHeader>&amp;CСтраница &amp;P&amp;P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прилож.15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2019-03-26T11:43:32Z</cp:lastPrinted>
  <dcterms:created xsi:type="dcterms:W3CDTF">2006-09-28T05:33:49Z</dcterms:created>
  <dcterms:modified xsi:type="dcterms:W3CDTF">2019-05-31T08:07:18Z</dcterms:modified>
</cp:coreProperties>
</file>